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buhi\Downloads\"/>
    </mc:Choice>
  </mc:AlternateContent>
  <xr:revisionPtr revIDLastSave="0" documentId="13_ncr:1_{AC28808A-8673-4C8B-8137-F066B9325AAF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3" i="1" l="1"/>
  <c r="C68" i="1"/>
  <c r="C67" i="1"/>
  <c r="C20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23" i="1" l="1"/>
  <c r="C21" i="1" l="1"/>
  <c r="D6" i="1"/>
  <c r="C7" i="1" l="1"/>
  <c r="C22" i="1" l="1"/>
  <c r="C62" i="1"/>
  <c r="C63" i="1"/>
  <c r="C8" i="1" l="1"/>
  <c r="C9" i="1"/>
  <c r="C10" i="1"/>
  <c r="C13" i="1"/>
  <c r="C15" i="1"/>
  <c r="C17" i="1"/>
  <c r="C18" i="1"/>
  <c r="C19" i="1"/>
  <c r="C64" i="1"/>
  <c r="C65" i="1"/>
  <c r="C66" i="1"/>
  <c r="C69" i="1"/>
  <c r="C71" i="1"/>
  <c r="C72" i="1"/>
  <c r="C73" i="1"/>
  <c r="D70" i="1"/>
  <c r="C70" i="1" l="1"/>
  <c r="C11" i="1"/>
  <c r="C6" i="1" l="1"/>
</calcChain>
</file>

<file path=xl/sharedStrings.xml><?xml version="1.0" encoding="utf-8"?>
<sst xmlns="http://schemas.openxmlformats.org/spreadsheetml/2006/main" count="84" uniqueCount="80">
  <si>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</si>
  <si>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</si>
  <si>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</si>
  <si>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</si>
  <si>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</si>
  <si>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</si>
  <si>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</si>
  <si>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</si>
  <si>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</si>
  <si>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</si>
  <si>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</si>
  <si>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</si>
  <si>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</si>
  <si>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</si>
  <si>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</si>
  <si>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</si>
  <si>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</si>
  <si>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</si>
  <si>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</si>
  <si>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</si>
  <si>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</si>
  <si>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</si>
  <si>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</si>
  <si>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</si>
  <si>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</si>
  <si>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</si>
  <si>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</si>
  <si>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</si>
  <si>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</si>
  <si>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</si>
  <si>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</si>
  <si>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</si>
  <si>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</si>
  <si>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</si>
  <si>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7.1.</t>
  </si>
  <si>
    <t>7.2.</t>
  </si>
  <si>
    <t>2024թ. Բյուջեն, այդ թվում՝ մուտքեր</t>
  </si>
  <si>
    <t>2024թ. Ընդամենը պահպանման ծախսեր (ապարատ)</t>
  </si>
  <si>
    <t>«Խնկո Ապոր անվան ազգային մանկական գրադարան» ՊՈԱԿ</t>
  </si>
  <si>
    <t xml:space="preserve"> 1-ին կարգի գրադարանավար 10</t>
  </si>
  <si>
    <t xml:space="preserve"> անձնակազմի կառավարման ղեկավար 1</t>
  </si>
  <si>
    <t xml:space="preserve"> առաջատար գրադարանավար 13</t>
  </si>
  <si>
    <t xml:space="preserve"> ավագ հաշվապահ 1</t>
  </si>
  <si>
    <t xml:space="preserve"> ավագ տնտեսագետ 1</t>
  </si>
  <si>
    <t xml:space="preserve"> բաժնի վարիչ 10</t>
  </si>
  <si>
    <t xml:space="preserve"> բակապան 1</t>
  </si>
  <si>
    <t xml:space="preserve"> գանձապահ 1</t>
  </si>
  <si>
    <t xml:space="preserve"> գիտքարտուղար 1</t>
  </si>
  <si>
    <t xml:space="preserve"> գլխավոր գրադարանավար 24</t>
  </si>
  <si>
    <t xml:space="preserve"> գլխավոր հաշվապահ 1</t>
  </si>
  <si>
    <t xml:space="preserve"> գլխավոր մատենագետ 1</t>
  </si>
  <si>
    <t xml:space="preserve"> գործավար 1</t>
  </si>
  <si>
    <t xml:space="preserve"> դիզայներ 1</t>
  </si>
  <si>
    <t xml:space="preserve"> ենթաբաժնի վարիչ 8</t>
  </si>
  <si>
    <t xml:space="preserve"> էլեկտրիկ 1</t>
  </si>
  <si>
    <t xml:space="preserve"> ինժեներ 1</t>
  </si>
  <si>
    <t xml:space="preserve"> լուսանկարիչ 1</t>
  </si>
  <si>
    <t xml:space="preserve"> խմբագիր 1</t>
  </si>
  <si>
    <t xml:space="preserve"> կադրերի գծով ավագ տեսուչ 1</t>
  </si>
  <si>
    <t xml:space="preserve"> կազմարար 1</t>
  </si>
  <si>
    <t xml:space="preserve"> հավաքարար 10</t>
  </si>
  <si>
    <t xml:space="preserve"> հյուսն 1</t>
  </si>
  <si>
    <t xml:space="preserve"> հոգեբան 1</t>
  </si>
  <si>
    <t xml:space="preserve"> հսկիչ 6</t>
  </si>
  <si>
    <t xml:space="preserve"> հրշեջ 1</t>
  </si>
  <si>
    <t xml:space="preserve"> նկարիչ-ձևավորող 1</t>
  </si>
  <si>
    <t xml:space="preserve"> շենքի բանվոր 2</t>
  </si>
  <si>
    <t xml:space="preserve"> պահակ 3</t>
  </si>
  <si>
    <t xml:space="preserve"> պահեստապետ 1</t>
  </si>
  <si>
    <t xml:space="preserve"> վարորդ 1</t>
  </si>
  <si>
    <t xml:space="preserve"> տեխնիկ 2</t>
  </si>
  <si>
    <t xml:space="preserve"> տնօրեն 1</t>
  </si>
  <si>
    <t xml:space="preserve"> տնօրենի օգնական 1</t>
  </si>
  <si>
    <t xml:space="preserve"> փականագործ 1</t>
  </si>
  <si>
    <t xml:space="preserve"> փոխտնօրեն 4</t>
  </si>
  <si>
    <t xml:space="preserve"> փոշեհան 2</t>
  </si>
  <si>
    <t xml:space="preserve"> քաղպաշտ տեսուչ 1</t>
  </si>
  <si>
    <t xml:space="preserve"> օպերատոր 1</t>
  </si>
  <si>
    <t>կաթսայատուն (քմ)</t>
  </si>
  <si>
    <t>հողատարածք (հա)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</si>
</sst>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2"/>
      <name val="Arial Armenian"/>
      <family val="2"/>
    </font>
    <font>
      <i/>
      <sz val="12"/>
      <name val="Arial Armenian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5" fontId="11" fillId="0" borderId="0" xfId="3" applyNumberFormat="1" applyFont="1" applyFill="1" applyAlignment="1">
      <alignment vertical="center"/>
    </xf>
    <xf numFmtId="165" fontId="13" fillId="0" borderId="2" xfId="3" applyNumberFormat="1" applyFont="1" applyBorder="1" applyAlignment="1">
      <alignment vertical="center"/>
    </xf>
    <xf numFmtId="165" fontId="11" fillId="0" borderId="2" xfId="3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4">
    <cellStyle name="Normal 6" xfId="1" xr:uid="{00000000-0005-0000-0000-000000000000}"/>
    <cellStyle name="Normal 7" xfId="2" xr:uid="{00000000-0005-0000-0000-000001000000}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73"/>
  <sheetViews>
    <sheetView tabSelected="1" topLeftCell="A10" workbookViewId="0">
      <selection activeCell="E16" sqref="E16"/>
    </sheetView>
  </sheetViews>
  <sheetFormatPr defaultColWidth="8.875" defaultRowHeight="15" x14ac:dyDescent="0.2"/>
  <cols>
    <col min="1" max="1" width="5.625" style="17" customWidth="1"/>
    <col min="2" max="2" width="43.75" style="10" customWidth="1"/>
    <col min="3" max="3" width="18.25" style="18" customWidth="1"/>
    <col min="4" max="4" width="32.5" style="18" customWidth="1"/>
    <col min="5" max="5" width="33.25" style="18" customWidth="1"/>
    <col min="6" max="6" width="10.125" style="18" bestFit="1" customWidth="1"/>
    <col min="7" max="16384" width="8.875" style="18"/>
  </cols>
  <sheetData>
    <row r="2" spans="1:169" s="16" customFormat="1" ht="17.25" x14ac:dyDescent="0.2">
      <c r="A2" s="15"/>
      <c r="B2" s="1" t="s">
        <v>30</v>
      </c>
    </row>
    <row r="3" spans="1:169" s="16" customFormat="1" ht="17.25" x14ac:dyDescent="0.2">
      <c r="A3" s="15"/>
      <c r="B3" s="34" t="s">
        <v>38</v>
      </c>
      <c r="C3" s="34"/>
      <c r="D3" s="34"/>
    </row>
    <row r="4" spans="1:169" ht="17.25" x14ac:dyDescent="0.2">
      <c r="E4" s="16"/>
    </row>
    <row r="5" spans="1:169" s="2" customFormat="1" ht="58.35" customHeight="1" x14ac:dyDescent="0.2">
      <c r="A5" s="2" t="s">
        <v>0</v>
      </c>
      <c r="B5" s="2" t="s">
        <v>1</v>
      </c>
      <c r="C5" s="13" t="s">
        <v>2</v>
      </c>
      <c r="D5" s="14" t="s">
        <v>38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</row>
    <row r="6" spans="1:169" ht="26.85" customHeight="1" x14ac:dyDescent="0.2">
      <c r="A6" s="11" t="s">
        <v>3</v>
      </c>
      <c r="B6" s="12" t="s">
        <v>36</v>
      </c>
      <c r="C6" s="20">
        <f t="shared" ref="C6:C20" si="0">SUM(D6:D6)</f>
        <v>241052.4</v>
      </c>
      <c r="D6" s="21">
        <f>SUM(D7:D10)</f>
        <v>241052.4</v>
      </c>
    </row>
    <row r="7" spans="1:169" ht="18.399999999999999" customHeight="1" x14ac:dyDescent="0.2">
      <c r="A7" s="22"/>
      <c r="B7" s="5" t="s">
        <v>4</v>
      </c>
      <c r="C7" s="20">
        <f t="shared" si="0"/>
        <v>224890.2</v>
      </c>
      <c r="D7" s="21">
        <v>224890.2</v>
      </c>
    </row>
    <row r="8" spans="1:169" ht="18.399999999999999" customHeight="1" x14ac:dyDescent="0.2">
      <c r="A8" s="22"/>
      <c r="B8" s="5" t="s">
        <v>5</v>
      </c>
      <c r="C8" s="20">
        <f t="shared" si="0"/>
        <v>0</v>
      </c>
      <c r="D8" s="21">
        <v>0</v>
      </c>
    </row>
    <row r="9" spans="1:169" ht="18.399999999999999" customHeight="1" x14ac:dyDescent="0.2">
      <c r="A9" s="22"/>
      <c r="B9" s="5" t="s">
        <v>6</v>
      </c>
      <c r="C9" s="20">
        <f t="shared" si="0"/>
        <v>13535.4</v>
      </c>
      <c r="D9" s="21">
        <v>13535.4</v>
      </c>
    </row>
    <row r="10" spans="1:169" ht="18.399999999999999" customHeight="1" x14ac:dyDescent="0.2">
      <c r="A10" s="22"/>
      <c r="B10" s="5" t="s">
        <v>7</v>
      </c>
      <c r="C10" s="20">
        <f t="shared" si="0"/>
        <v>2626.8</v>
      </c>
      <c r="D10" s="21">
        <v>2626.8</v>
      </c>
    </row>
    <row r="11" spans="1:169" ht="53.1" customHeight="1" x14ac:dyDescent="0.2">
      <c r="A11" s="3" t="s">
        <v>8</v>
      </c>
      <c r="B11" s="4" t="s">
        <v>37</v>
      </c>
      <c r="C11" s="20">
        <f t="shared" si="0"/>
        <v>37200.6</v>
      </c>
      <c r="D11" s="21">
        <v>37200.6</v>
      </c>
    </row>
    <row r="12" spans="1:169" ht="68.099999999999994" customHeight="1" x14ac:dyDescent="0.2">
      <c r="A12" s="3">
        <v>1</v>
      </c>
      <c r="B12" s="6" t="s">
        <v>9</v>
      </c>
      <c r="C12" s="20">
        <v>121</v>
      </c>
      <c r="D12" s="21">
        <v>121</v>
      </c>
    </row>
    <row r="13" spans="1:169" s="24" customFormat="1" x14ac:dyDescent="0.2">
      <c r="A13" s="23"/>
      <c r="B13" s="7" t="s">
        <v>10</v>
      </c>
      <c r="C13" s="20">
        <f t="shared" si="0"/>
        <v>0</v>
      </c>
      <c r="D13" s="21"/>
    </row>
    <row r="14" spans="1:169" ht="33.4" customHeight="1" x14ac:dyDescent="0.2">
      <c r="A14" s="25" t="s">
        <v>11</v>
      </c>
      <c r="B14" s="8" t="s">
        <v>12</v>
      </c>
      <c r="C14" s="20">
        <v>121</v>
      </c>
      <c r="D14" s="21">
        <v>121</v>
      </c>
    </row>
    <row r="15" spans="1:169" ht="34.700000000000003" customHeight="1" x14ac:dyDescent="0.2">
      <c r="A15" s="25" t="s">
        <v>13</v>
      </c>
      <c r="B15" s="8" t="s">
        <v>14</v>
      </c>
      <c r="C15" s="20">
        <f t="shared" si="0"/>
        <v>0</v>
      </c>
      <c r="D15" s="21">
        <v>0</v>
      </c>
    </row>
    <row r="16" spans="1:169" ht="39.6" customHeight="1" x14ac:dyDescent="0.2">
      <c r="A16" s="3">
        <v>2</v>
      </c>
      <c r="B16" s="6" t="s">
        <v>15</v>
      </c>
      <c r="C16" s="20">
        <v>8</v>
      </c>
      <c r="D16" s="21">
        <v>8</v>
      </c>
    </row>
    <row r="17" spans="1:6" s="24" customFormat="1" x14ac:dyDescent="0.2">
      <c r="A17" s="23"/>
      <c r="B17" s="7" t="s">
        <v>10</v>
      </c>
      <c r="C17" s="20">
        <f t="shared" si="0"/>
        <v>0</v>
      </c>
      <c r="D17" s="21">
        <v>0</v>
      </c>
    </row>
    <row r="18" spans="1:6" ht="22.35" customHeight="1" x14ac:dyDescent="0.2">
      <c r="A18" s="25" t="s">
        <v>16</v>
      </c>
      <c r="B18" s="9" t="s">
        <v>17</v>
      </c>
      <c r="C18" s="20">
        <f t="shared" si="0"/>
        <v>5</v>
      </c>
      <c r="D18" s="21">
        <v>5</v>
      </c>
    </row>
    <row r="19" spans="1:6" ht="46.9" customHeight="1" x14ac:dyDescent="0.2">
      <c r="A19" s="25" t="s">
        <v>18</v>
      </c>
      <c r="B19" s="9" t="s">
        <v>19</v>
      </c>
      <c r="C19" s="20">
        <f t="shared" si="0"/>
        <v>1</v>
      </c>
      <c r="D19" s="21">
        <v>1</v>
      </c>
    </row>
    <row r="20" spans="1:6" ht="42.75" x14ac:dyDescent="0.2">
      <c r="A20" s="25" t="s">
        <v>20</v>
      </c>
      <c r="B20" s="9" t="s">
        <v>21</v>
      </c>
      <c r="C20" s="20">
        <f t="shared" si="0"/>
        <v>2</v>
      </c>
      <c r="D20" s="21">
        <v>2</v>
      </c>
    </row>
    <row r="21" spans="1:6" ht="50.45" customHeight="1" x14ac:dyDescent="0.2">
      <c r="A21" s="3">
        <v>3</v>
      </c>
      <c r="B21" s="6" t="s">
        <v>22</v>
      </c>
      <c r="C21" s="20">
        <f>SUM(D21:D21)</f>
        <v>116.43</v>
      </c>
      <c r="D21" s="21">
        <v>116.43</v>
      </c>
    </row>
    <row r="22" spans="1:6" ht="50.45" customHeight="1" x14ac:dyDescent="0.2">
      <c r="A22" s="3">
        <v>4</v>
      </c>
      <c r="B22" s="6" t="s">
        <v>31</v>
      </c>
      <c r="C22" s="20">
        <f t="shared" ref="C22:C62" si="1">SUM(D22:D22)</f>
        <v>0</v>
      </c>
      <c r="D22" s="21">
        <v>0</v>
      </c>
    </row>
    <row r="23" spans="1:6" s="30" customFormat="1" x14ac:dyDescent="0.2">
      <c r="A23" s="28"/>
      <c r="B23" s="29" t="s">
        <v>71</v>
      </c>
      <c r="C23" s="32">
        <f t="shared" si="1"/>
        <v>300</v>
      </c>
      <c r="D23" s="33">
        <v>300</v>
      </c>
      <c r="F23" s="31"/>
    </row>
    <row r="24" spans="1:6" s="30" customFormat="1" x14ac:dyDescent="0.2">
      <c r="A24" s="28"/>
      <c r="B24" s="29" t="s">
        <v>74</v>
      </c>
      <c r="C24" s="32">
        <f t="shared" si="1"/>
        <v>830</v>
      </c>
      <c r="D24" s="33">
        <v>830</v>
      </c>
      <c r="F24" s="31"/>
    </row>
    <row r="25" spans="1:6" s="30" customFormat="1" x14ac:dyDescent="0.2">
      <c r="A25" s="28"/>
      <c r="B25" s="29" t="s">
        <v>72</v>
      </c>
      <c r="C25" s="32">
        <f t="shared" si="1"/>
        <v>110</v>
      </c>
      <c r="D25" s="33">
        <v>110</v>
      </c>
      <c r="F25" s="31"/>
    </row>
    <row r="26" spans="1:6" s="30" customFormat="1" x14ac:dyDescent="0.2">
      <c r="A26" s="28"/>
      <c r="B26" s="29" t="s">
        <v>47</v>
      </c>
      <c r="C26" s="32">
        <f t="shared" si="1"/>
        <v>170</v>
      </c>
      <c r="D26" s="33">
        <v>170</v>
      </c>
      <c r="F26" s="31"/>
    </row>
    <row r="27" spans="1:6" s="30" customFormat="1" x14ac:dyDescent="0.2">
      <c r="A27" s="28"/>
      <c r="B27" s="29" t="s">
        <v>40</v>
      </c>
      <c r="C27" s="32">
        <f t="shared" si="1"/>
        <v>208</v>
      </c>
      <c r="D27" s="33">
        <v>208</v>
      </c>
      <c r="F27" s="31"/>
    </row>
    <row r="28" spans="1:6" s="30" customFormat="1" x14ac:dyDescent="0.2">
      <c r="A28" s="28"/>
      <c r="B28" s="29" t="s">
        <v>58</v>
      </c>
      <c r="C28" s="32">
        <f t="shared" si="1"/>
        <v>170</v>
      </c>
      <c r="D28" s="33">
        <v>170</v>
      </c>
      <c r="F28" s="31"/>
    </row>
    <row r="29" spans="1:6" s="30" customFormat="1" x14ac:dyDescent="0.2">
      <c r="A29" s="28"/>
      <c r="B29" s="29" t="s">
        <v>49</v>
      </c>
      <c r="C29" s="32">
        <f t="shared" si="1"/>
        <v>232</v>
      </c>
      <c r="D29" s="33">
        <v>232</v>
      </c>
      <c r="F29" s="31"/>
    </row>
    <row r="30" spans="1:6" s="30" customFormat="1" x14ac:dyDescent="0.2">
      <c r="A30" s="28"/>
      <c r="B30" s="29" t="s">
        <v>42</v>
      </c>
      <c r="C30" s="32">
        <f t="shared" si="1"/>
        <v>110</v>
      </c>
      <c r="D30" s="33">
        <v>110</v>
      </c>
      <c r="F30" s="31"/>
    </row>
    <row r="31" spans="1:6" s="30" customFormat="1" x14ac:dyDescent="0.2">
      <c r="A31" s="28"/>
      <c r="B31" s="29" t="s">
        <v>43</v>
      </c>
      <c r="C31" s="32">
        <f t="shared" si="1"/>
        <v>108</v>
      </c>
      <c r="D31" s="33">
        <v>108</v>
      </c>
      <c r="F31" s="31"/>
    </row>
    <row r="32" spans="1:6" s="30" customFormat="1" x14ac:dyDescent="0.2">
      <c r="A32" s="28"/>
      <c r="B32" s="29" t="s">
        <v>39</v>
      </c>
      <c r="C32" s="32">
        <f t="shared" si="1"/>
        <v>1040</v>
      </c>
      <c r="D32" s="33">
        <v>1040</v>
      </c>
      <c r="F32" s="31"/>
    </row>
    <row r="33" spans="1:6" s="30" customFormat="1" x14ac:dyDescent="0.2">
      <c r="A33" s="28"/>
      <c r="B33" s="29" t="s">
        <v>41</v>
      </c>
      <c r="C33" s="32">
        <f t="shared" si="1"/>
        <v>1352</v>
      </c>
      <c r="D33" s="33">
        <v>1352</v>
      </c>
      <c r="F33" s="31"/>
    </row>
    <row r="34" spans="1:6" s="30" customFormat="1" x14ac:dyDescent="0.2">
      <c r="A34" s="28"/>
      <c r="B34" s="29" t="s">
        <v>44</v>
      </c>
      <c r="C34" s="32">
        <f t="shared" si="1"/>
        <v>1300</v>
      </c>
      <c r="D34" s="33">
        <v>1300</v>
      </c>
      <c r="F34" s="31"/>
    </row>
    <row r="35" spans="1:6" s="30" customFormat="1" x14ac:dyDescent="0.2">
      <c r="A35" s="28"/>
      <c r="B35" s="29" t="s">
        <v>45</v>
      </c>
      <c r="C35" s="32">
        <f t="shared" si="1"/>
        <v>104</v>
      </c>
      <c r="D35" s="33">
        <v>104</v>
      </c>
      <c r="F35" s="31"/>
    </row>
    <row r="36" spans="1:6" s="30" customFormat="1" x14ac:dyDescent="0.2">
      <c r="A36" s="28"/>
      <c r="B36" s="29" t="s">
        <v>46</v>
      </c>
      <c r="C36" s="32">
        <f t="shared" si="1"/>
        <v>104</v>
      </c>
      <c r="D36" s="33">
        <v>104</v>
      </c>
      <c r="F36" s="31"/>
    </row>
    <row r="37" spans="1:6" s="30" customFormat="1" x14ac:dyDescent="0.2">
      <c r="A37" s="28"/>
      <c r="B37" s="29" t="s">
        <v>48</v>
      </c>
      <c r="C37" s="32">
        <f t="shared" si="1"/>
        <v>2592</v>
      </c>
      <c r="D37" s="33">
        <v>2592</v>
      </c>
      <c r="F37" s="31"/>
    </row>
    <row r="38" spans="1:6" s="30" customFormat="1" x14ac:dyDescent="0.2">
      <c r="A38" s="28"/>
      <c r="B38" s="29" t="s">
        <v>50</v>
      </c>
      <c r="C38" s="32">
        <f t="shared" si="1"/>
        <v>108</v>
      </c>
      <c r="D38" s="33">
        <v>108</v>
      </c>
      <c r="F38" s="31"/>
    </row>
    <row r="39" spans="1:6" s="30" customFormat="1" x14ac:dyDescent="0.2">
      <c r="A39" s="28"/>
      <c r="B39" s="29" t="s">
        <v>51</v>
      </c>
      <c r="C39" s="32">
        <f t="shared" si="1"/>
        <v>104</v>
      </c>
      <c r="D39" s="33">
        <v>104</v>
      </c>
      <c r="F39" s="31"/>
    </row>
    <row r="40" spans="1:6" s="30" customFormat="1" x14ac:dyDescent="0.2">
      <c r="A40" s="28"/>
      <c r="B40" s="29" t="s">
        <v>52</v>
      </c>
      <c r="C40" s="32">
        <f t="shared" si="1"/>
        <v>108.327</v>
      </c>
      <c r="D40" s="33">
        <v>108.327</v>
      </c>
      <c r="F40" s="31"/>
    </row>
    <row r="41" spans="1:6" s="30" customFormat="1" x14ac:dyDescent="0.2">
      <c r="A41" s="28"/>
      <c r="B41" s="29" t="s">
        <v>53</v>
      </c>
      <c r="C41" s="32">
        <f t="shared" si="1"/>
        <v>960</v>
      </c>
      <c r="D41" s="33">
        <v>960</v>
      </c>
      <c r="F41" s="31"/>
    </row>
    <row r="42" spans="1:6" s="30" customFormat="1" x14ac:dyDescent="0.2">
      <c r="A42" s="28"/>
      <c r="B42" s="29" t="s">
        <v>54</v>
      </c>
      <c r="C42" s="32">
        <f t="shared" si="1"/>
        <v>104</v>
      </c>
      <c r="D42" s="33">
        <v>104</v>
      </c>
      <c r="F42" s="31"/>
    </row>
    <row r="43" spans="1:6" s="30" customFormat="1" x14ac:dyDescent="0.2">
      <c r="A43" s="28"/>
      <c r="B43" s="29" t="s">
        <v>55</v>
      </c>
      <c r="C43" s="32">
        <f t="shared" si="1"/>
        <v>104</v>
      </c>
      <c r="D43" s="33">
        <v>104</v>
      </c>
      <c r="F43" s="31"/>
    </row>
    <row r="44" spans="1:6" s="30" customFormat="1" x14ac:dyDescent="0.2">
      <c r="A44" s="28"/>
      <c r="B44" s="29" t="s">
        <v>56</v>
      </c>
      <c r="C44" s="32">
        <f t="shared" si="1"/>
        <v>106</v>
      </c>
      <c r="D44" s="33">
        <v>106</v>
      </c>
      <c r="F44" s="31"/>
    </row>
    <row r="45" spans="1:6" s="30" customFormat="1" x14ac:dyDescent="0.2">
      <c r="A45" s="28"/>
      <c r="B45" s="29" t="s">
        <v>57</v>
      </c>
      <c r="C45" s="32">
        <f t="shared" si="1"/>
        <v>120</v>
      </c>
      <c r="D45" s="33">
        <v>120</v>
      </c>
      <c r="F45" s="31"/>
    </row>
    <row r="46" spans="1:6" s="30" customFormat="1" x14ac:dyDescent="0.2">
      <c r="A46" s="28"/>
      <c r="B46" s="29" t="s">
        <v>59</v>
      </c>
      <c r="C46" s="32">
        <f t="shared" si="1"/>
        <v>104</v>
      </c>
      <c r="D46" s="33">
        <v>104</v>
      </c>
      <c r="F46" s="31"/>
    </row>
    <row r="47" spans="1:6" s="30" customFormat="1" x14ac:dyDescent="0.2">
      <c r="A47" s="28"/>
      <c r="B47" s="29" t="s">
        <v>60</v>
      </c>
      <c r="C47" s="32">
        <f t="shared" si="1"/>
        <v>1040</v>
      </c>
      <c r="D47" s="33">
        <v>1040</v>
      </c>
      <c r="F47" s="31"/>
    </row>
    <row r="48" spans="1:6" s="30" customFormat="1" x14ac:dyDescent="0.2">
      <c r="A48" s="28"/>
      <c r="B48" s="29" t="s">
        <v>61</v>
      </c>
      <c r="C48" s="32">
        <f t="shared" si="1"/>
        <v>104</v>
      </c>
      <c r="D48" s="33">
        <v>104</v>
      </c>
      <c r="F48" s="31"/>
    </row>
    <row r="49" spans="1:6" s="30" customFormat="1" x14ac:dyDescent="0.2">
      <c r="A49" s="28"/>
      <c r="B49" s="29" t="s">
        <v>62</v>
      </c>
      <c r="C49" s="32">
        <f t="shared" si="1"/>
        <v>104</v>
      </c>
      <c r="D49" s="33">
        <v>104</v>
      </c>
      <c r="F49" s="31"/>
    </row>
    <row r="50" spans="1:6" s="30" customFormat="1" x14ac:dyDescent="0.2">
      <c r="A50" s="28"/>
      <c r="B50" s="29" t="s">
        <v>63</v>
      </c>
      <c r="C50" s="32">
        <f t="shared" si="1"/>
        <v>624</v>
      </c>
      <c r="D50" s="33">
        <v>624</v>
      </c>
      <c r="F50" s="31"/>
    </row>
    <row r="51" spans="1:6" s="30" customFormat="1" x14ac:dyDescent="0.2">
      <c r="A51" s="28"/>
      <c r="B51" s="29" t="s">
        <v>64</v>
      </c>
      <c r="C51" s="32">
        <f t="shared" si="1"/>
        <v>104</v>
      </c>
      <c r="D51" s="33">
        <v>104</v>
      </c>
      <c r="F51" s="31"/>
    </row>
    <row r="52" spans="1:6" s="30" customFormat="1" x14ac:dyDescent="0.2">
      <c r="A52" s="28"/>
      <c r="B52" s="29" t="s">
        <v>65</v>
      </c>
      <c r="C52" s="32">
        <f t="shared" si="1"/>
        <v>108</v>
      </c>
      <c r="D52" s="33">
        <v>108</v>
      </c>
      <c r="F52" s="31"/>
    </row>
    <row r="53" spans="1:6" s="30" customFormat="1" x14ac:dyDescent="0.2">
      <c r="A53" s="28"/>
      <c r="B53" s="29" t="s">
        <v>66</v>
      </c>
      <c r="C53" s="32">
        <f t="shared" si="1"/>
        <v>208</v>
      </c>
      <c r="D53" s="33">
        <v>208</v>
      </c>
      <c r="F53" s="31"/>
    </row>
    <row r="54" spans="1:6" s="30" customFormat="1" x14ac:dyDescent="0.2">
      <c r="A54" s="28"/>
      <c r="B54" s="29" t="s">
        <v>67</v>
      </c>
      <c r="C54" s="32">
        <f t="shared" si="1"/>
        <v>312</v>
      </c>
      <c r="D54" s="33">
        <v>312</v>
      </c>
      <c r="F54" s="31"/>
    </row>
    <row r="55" spans="1:6" s="30" customFormat="1" x14ac:dyDescent="0.2">
      <c r="A55" s="28"/>
      <c r="B55" s="29" t="s">
        <v>68</v>
      </c>
      <c r="C55" s="32">
        <f t="shared" si="1"/>
        <v>104</v>
      </c>
      <c r="D55" s="33">
        <v>104</v>
      </c>
      <c r="F55" s="31"/>
    </row>
    <row r="56" spans="1:6" s="30" customFormat="1" x14ac:dyDescent="0.2">
      <c r="A56" s="28"/>
      <c r="B56" s="29" t="s">
        <v>69</v>
      </c>
      <c r="C56" s="32">
        <f t="shared" si="1"/>
        <v>104</v>
      </c>
      <c r="D56" s="33">
        <v>104</v>
      </c>
      <c r="F56" s="31"/>
    </row>
    <row r="57" spans="1:6" s="30" customFormat="1" x14ac:dyDescent="0.2">
      <c r="A57" s="28"/>
      <c r="B57" s="29" t="s">
        <v>70</v>
      </c>
      <c r="C57" s="32">
        <f t="shared" si="1"/>
        <v>208</v>
      </c>
      <c r="D57" s="33">
        <v>208</v>
      </c>
      <c r="F57" s="31"/>
    </row>
    <row r="58" spans="1:6" s="30" customFormat="1" x14ac:dyDescent="0.2">
      <c r="A58" s="28"/>
      <c r="B58" s="29" t="s">
        <v>73</v>
      </c>
      <c r="C58" s="32">
        <f t="shared" si="1"/>
        <v>104</v>
      </c>
      <c r="D58" s="33">
        <v>104</v>
      </c>
      <c r="F58" s="31"/>
    </row>
    <row r="59" spans="1:6" s="30" customFormat="1" x14ac:dyDescent="0.2">
      <c r="A59" s="28"/>
      <c r="B59" s="29" t="s">
        <v>75</v>
      </c>
      <c r="C59" s="32">
        <f t="shared" si="1"/>
        <v>208</v>
      </c>
      <c r="D59" s="33">
        <v>208</v>
      </c>
      <c r="F59" s="31"/>
    </row>
    <row r="60" spans="1:6" s="30" customFormat="1" x14ac:dyDescent="0.2">
      <c r="A60" s="28"/>
      <c r="B60" s="29" t="s">
        <v>76</v>
      </c>
      <c r="C60" s="32">
        <f t="shared" si="1"/>
        <v>104</v>
      </c>
      <c r="D60" s="33">
        <v>104</v>
      </c>
      <c r="F60" s="31"/>
    </row>
    <row r="61" spans="1:6" s="30" customFormat="1" x14ac:dyDescent="0.2">
      <c r="A61" s="28"/>
      <c r="B61" s="29" t="s">
        <v>77</v>
      </c>
      <c r="C61" s="32">
        <f t="shared" si="1"/>
        <v>104</v>
      </c>
      <c r="D61" s="33">
        <v>104</v>
      </c>
      <c r="F61" s="31"/>
    </row>
    <row r="62" spans="1:6" ht="50.45" customHeight="1" x14ac:dyDescent="0.2">
      <c r="A62" s="3">
        <v>5</v>
      </c>
      <c r="B62" s="6" t="s">
        <v>32</v>
      </c>
      <c r="C62" s="20">
        <f t="shared" si="1"/>
        <v>0</v>
      </c>
      <c r="D62" s="21">
        <v>0</v>
      </c>
    </row>
    <row r="63" spans="1:6" ht="32.85" customHeight="1" x14ac:dyDescent="0.2">
      <c r="A63" s="3">
        <v>6</v>
      </c>
      <c r="B63" s="6" t="s">
        <v>23</v>
      </c>
      <c r="C63" s="20">
        <f t="shared" ref="C63:C73" si="2">SUM(D63:D63)</f>
        <v>5638.5510000000004</v>
      </c>
      <c r="D63" s="26">
        <f>D64+D65+D66+D69+D67+D68</f>
        <v>5638.5510000000004</v>
      </c>
    </row>
    <row r="64" spans="1:6" s="24" customFormat="1" x14ac:dyDescent="0.2">
      <c r="A64" s="23"/>
      <c r="B64" s="7" t="s">
        <v>10</v>
      </c>
      <c r="C64" s="20">
        <f t="shared" si="2"/>
        <v>0</v>
      </c>
      <c r="D64" s="21">
        <v>0</v>
      </c>
    </row>
    <row r="65" spans="1:4" ht="32.1" customHeight="1" x14ac:dyDescent="0.2">
      <c r="A65" s="25" t="s">
        <v>33</v>
      </c>
      <c r="B65" s="9" t="s">
        <v>24</v>
      </c>
      <c r="C65" s="20">
        <f t="shared" si="2"/>
        <v>3360</v>
      </c>
      <c r="D65" s="26">
        <v>3360</v>
      </c>
    </row>
    <row r="66" spans="1:4" ht="18.95" customHeight="1" x14ac:dyDescent="0.2">
      <c r="A66" s="25">
        <v>6.2</v>
      </c>
      <c r="B66" s="9" t="s">
        <v>25</v>
      </c>
      <c r="C66" s="20">
        <f t="shared" si="2"/>
        <v>8.5</v>
      </c>
      <c r="D66" s="21">
        <v>8.5</v>
      </c>
    </row>
    <row r="67" spans="1:4" ht="18.95" customHeight="1" x14ac:dyDescent="0.2">
      <c r="A67" s="25">
        <v>6.3</v>
      </c>
      <c r="B67" s="9" t="s">
        <v>78</v>
      </c>
      <c r="C67" s="20">
        <f t="shared" si="2"/>
        <v>29.8</v>
      </c>
      <c r="D67" s="21">
        <v>29.8</v>
      </c>
    </row>
    <row r="68" spans="1:4" ht="18.95" customHeight="1" x14ac:dyDescent="0.2">
      <c r="A68" s="25">
        <v>6.4</v>
      </c>
      <c r="B68" s="9" t="s">
        <v>79</v>
      </c>
      <c r="C68" s="20">
        <f t="shared" si="2"/>
        <v>0.251</v>
      </c>
      <c r="D68" s="21">
        <v>0.251</v>
      </c>
    </row>
    <row r="69" spans="1:4" ht="18.399999999999999" customHeight="1" x14ac:dyDescent="0.2">
      <c r="A69" s="25">
        <v>6.5</v>
      </c>
      <c r="B69" s="9" t="s">
        <v>26</v>
      </c>
      <c r="C69" s="20">
        <f t="shared" si="2"/>
        <v>2240</v>
      </c>
      <c r="D69" s="26">
        <v>2240</v>
      </c>
    </row>
    <row r="70" spans="1:4" ht="62.25" customHeight="1" x14ac:dyDescent="0.2">
      <c r="A70" s="3">
        <v>7</v>
      </c>
      <c r="B70" s="6" t="s">
        <v>27</v>
      </c>
      <c r="C70" s="20">
        <f t="shared" si="2"/>
        <v>0</v>
      </c>
      <c r="D70" s="21">
        <f>SUM(D72:D73)</f>
        <v>0</v>
      </c>
    </row>
    <row r="71" spans="1:4" s="24" customFormat="1" x14ac:dyDescent="0.2">
      <c r="A71" s="27"/>
      <c r="B71" s="7" t="s">
        <v>10</v>
      </c>
      <c r="C71" s="20">
        <f t="shared" si="2"/>
        <v>0</v>
      </c>
      <c r="D71" s="21"/>
    </row>
    <row r="72" spans="1:4" ht="34.15" customHeight="1" x14ac:dyDescent="0.2">
      <c r="A72" s="25" t="s">
        <v>34</v>
      </c>
      <c r="B72" s="9" t="s">
        <v>28</v>
      </c>
      <c r="C72" s="20">
        <f t="shared" si="2"/>
        <v>0</v>
      </c>
      <c r="D72" s="21">
        <v>0</v>
      </c>
    </row>
    <row r="73" spans="1:4" ht="34.15" customHeight="1" x14ac:dyDescent="0.2">
      <c r="A73" s="25" t="s">
        <v>35</v>
      </c>
      <c r="B73" s="9" t="s">
        <v>29</v>
      </c>
      <c r="C73" s="20">
        <f t="shared" si="2"/>
        <v>0</v>
      </c>
      <c r="D73" s="2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Srbuhi</cp:lastModifiedBy>
  <cp:lastPrinted>2023-01-13T08:02:00Z</cp:lastPrinted>
  <dcterms:created xsi:type="dcterms:W3CDTF">2018-07-20T13:50:31Z</dcterms:created>
  <dcterms:modified xsi:type="dcterms:W3CDTF">2025-03-18T09:25:39Z</dcterms:modified>
</cp:coreProperties>
</file>